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сентябрь утв 2025\"/>
    </mc:Choice>
  </mc:AlternateContent>
  <xr:revisionPtr revIDLastSave="0" documentId="13_ncr:1_{78CD5BD0-89B2-4AFC-983F-A3E5EE534603}" xr6:coauthVersionLast="36" xr6:coauthVersionMax="36" xr10:uidLastSave="{00000000-0000-0000-0000-000000000000}"/>
  <bookViews>
    <workbookView xWindow="-120" yWindow="-120" windowWidth="29040" windowHeight="15840" xr2:uid="{E92D36AC-05AB-415E-AA9C-CCBF0F0E83F2}"/>
  </bookViews>
  <sheets>
    <sheet name="Лист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1" l="1"/>
  <c r="E49" i="1"/>
  <c r="C49" i="1"/>
  <c r="C29" i="1" l="1"/>
  <c r="G29" i="1" l="1"/>
  <c r="E29" i="1"/>
</calcChain>
</file>

<file path=xl/sharedStrings.xml><?xml version="1.0" encoding="utf-8"?>
<sst xmlns="http://schemas.openxmlformats.org/spreadsheetml/2006/main" count="45" uniqueCount="29">
  <si>
    <t>депутатов Чулымского района</t>
  </si>
  <si>
    <t>таблица 1</t>
  </si>
  <si>
    <t xml:space="preserve">Наименование МО </t>
  </si>
  <si>
    <t>Субвенции на осуществление полномочий по решению вопросов в сфере административных правонарушений</t>
  </si>
  <si>
    <t>город Чулым</t>
  </si>
  <si>
    <t>Базовский</t>
  </si>
  <si>
    <t>Б-Никольский</t>
  </si>
  <si>
    <t>Воздвиженский</t>
  </si>
  <si>
    <t>Иткульский</t>
  </si>
  <si>
    <t>Кабинетный</t>
  </si>
  <si>
    <t>Каякский</t>
  </si>
  <si>
    <t>Кокошинский</t>
  </si>
  <si>
    <t>Куликовский</t>
  </si>
  <si>
    <t>Осиновский</t>
  </si>
  <si>
    <t xml:space="preserve"> Пеньковский</t>
  </si>
  <si>
    <t>Серебрянский</t>
  </si>
  <si>
    <t>Ужанихинский</t>
  </si>
  <si>
    <t>Чикманский</t>
  </si>
  <si>
    <t>ИТОГО</t>
  </si>
  <si>
    <t>тыс.руб.</t>
  </si>
  <si>
    <t>Приложение № 6</t>
  </si>
  <si>
    <t>Таблица 2</t>
  </si>
  <si>
    <t>Субвенции на осуществление первичного вонского учета на территориях, где отсутствуют военные комисариаты</t>
  </si>
  <si>
    <t>к решению Совета</t>
  </si>
  <si>
    <t>Распределение субвенций  из бюджета Чулымского района бюджетам поселений  на 2025 год и плановый период 2026 и 2027 годов</t>
  </si>
  <si>
    <t>от 23.12.2024 № 38/307</t>
  </si>
  <si>
    <t>Приложение № 4</t>
  </si>
  <si>
    <t>к решению Совета депутатов</t>
  </si>
  <si>
    <t>Чулымского района от 10.09.2025 № 43/360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</si>
</sst>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0" xfId="0" applyFont="1" applyAlignment="1"/>
    <xf numFmtId="2" fontId="2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A86C-3459-4F39-9308-6ABE50B5E2D6}">
  <sheetPr>
    <pageSetUpPr fitToPage="1"/>
  </sheetPr>
  <dimension ref="A1:J49"/>
  <sheetViews>
    <sheetView tabSelected="1" workbookViewId="0">
      <selection activeCell="G4" sqref="G4"/>
    </sheetView>
  </sheetViews>
  <sheetFormatPr defaultRowHeight="15" x14ac:dyDescent="0.25"/>
  <cols>
    <col min="1" max="1" width="9.140625" style="2"/>
    <col min="2" max="2" width="13.28515625" style="2" customWidth="1"/>
    <col min="3" max="4" width="9.140625" style="2"/>
    <col min="5" max="5" width="10.5703125" style="2" customWidth="1"/>
    <col min="6" max="6" width="12.42578125" style="2" bestFit="1" customWidth="1"/>
    <col min="7" max="7" width="11.42578125" style="2" customWidth="1"/>
    <col min="8" max="9" width="9.140625" style="2"/>
    <col min="10" max="10" width="3.28515625" style="2" customWidth="1"/>
    <col min="11" max="16384" width="9.140625" style="2"/>
  </cols>
  <sheetData>
    <row r="1" spans="1:10" x14ac:dyDescent="0.25">
      <c r="G1" s="2" t="s">
        <v>26</v>
      </c>
    </row>
    <row r="2" spans="1:10" x14ac:dyDescent="0.25">
      <c r="G2" s="2" t="s">
        <v>27</v>
      </c>
    </row>
    <row r="3" spans="1:10" x14ac:dyDescent="0.25">
      <c r="G3" s="2" t="s">
        <v>28</v>
      </c>
    </row>
    <row r="5" spans="1:10" x14ac:dyDescent="0.25">
      <c r="A5" s="1"/>
      <c r="B5" s="1"/>
      <c r="C5" s="1"/>
      <c r="D5" s="1"/>
      <c r="E5" s="1"/>
      <c r="F5" s="1"/>
      <c r="G5" s="29" t="s">
        <v>20</v>
      </c>
      <c r="H5" s="29"/>
      <c r="I5" s="29"/>
      <c r="J5" s="29"/>
    </row>
    <row r="6" spans="1:10" x14ac:dyDescent="0.25">
      <c r="G6" s="29" t="s">
        <v>23</v>
      </c>
      <c r="H6" s="29"/>
      <c r="I6" s="29"/>
      <c r="J6" s="29"/>
    </row>
    <row r="7" spans="1:10" x14ac:dyDescent="0.25">
      <c r="G7" s="29" t="s">
        <v>0</v>
      </c>
      <c r="H7" s="29"/>
      <c r="I7" s="29"/>
      <c r="J7" s="29"/>
    </row>
    <row r="8" spans="1:10" x14ac:dyDescent="0.25">
      <c r="G8" s="29" t="s">
        <v>25</v>
      </c>
      <c r="H8" s="29"/>
      <c r="I8" s="29"/>
      <c r="J8" s="29"/>
    </row>
    <row r="9" spans="1:10" ht="15" customHeight="1" x14ac:dyDescent="0.25">
      <c r="A9" s="30" t="s">
        <v>24</v>
      </c>
      <c r="B9" s="30"/>
      <c r="C9" s="30"/>
      <c r="D9" s="30"/>
      <c r="E9" s="30"/>
      <c r="F9" s="30"/>
      <c r="G9" s="30"/>
      <c r="H9" s="3"/>
      <c r="I9" s="3"/>
      <c r="J9" s="3"/>
    </row>
    <row r="10" spans="1:10" ht="53.25" customHeight="1" x14ac:dyDescent="0.25">
      <c r="A10" s="30"/>
      <c r="B10" s="30"/>
      <c r="C10" s="30"/>
      <c r="D10" s="30"/>
      <c r="E10" s="30"/>
      <c r="F10" s="30"/>
      <c r="G10" s="30"/>
      <c r="H10" s="3"/>
      <c r="I10" s="3"/>
      <c r="J10" s="3"/>
    </row>
    <row r="11" spans="1:10" x14ac:dyDescent="0.25">
      <c r="G11" s="2" t="s">
        <v>1</v>
      </c>
    </row>
    <row r="12" spans="1:10" x14ac:dyDescent="0.25">
      <c r="G12" s="2" t="s">
        <v>19</v>
      </c>
    </row>
    <row r="13" spans="1:10" ht="38.25" customHeight="1" x14ac:dyDescent="0.25">
      <c r="A13" s="17" t="s">
        <v>2</v>
      </c>
      <c r="B13" s="18"/>
      <c r="C13" s="18" t="s">
        <v>3</v>
      </c>
      <c r="D13" s="19"/>
      <c r="E13" s="19"/>
      <c r="F13" s="19"/>
      <c r="G13" s="20"/>
    </row>
    <row r="14" spans="1:10" x14ac:dyDescent="0.25">
      <c r="A14" s="21"/>
      <c r="B14" s="22"/>
      <c r="C14" s="22">
        <v>2025</v>
      </c>
      <c r="D14" s="23"/>
      <c r="E14" s="22">
        <v>2026</v>
      </c>
      <c r="F14" s="23"/>
      <c r="G14" s="4">
        <v>2027</v>
      </c>
    </row>
    <row r="15" spans="1:10" x14ac:dyDescent="0.25">
      <c r="A15" s="8" t="s">
        <v>4</v>
      </c>
      <c r="B15" s="9"/>
      <c r="C15" s="26">
        <v>0.11</v>
      </c>
      <c r="D15" s="27"/>
      <c r="E15" s="24">
        <v>0.11</v>
      </c>
      <c r="F15" s="25"/>
      <c r="G15" s="6">
        <v>0.11</v>
      </c>
    </row>
    <row r="16" spans="1:10" x14ac:dyDescent="0.25">
      <c r="A16" s="8" t="s">
        <v>5</v>
      </c>
      <c r="B16" s="9"/>
      <c r="C16" s="26">
        <v>0.11</v>
      </c>
      <c r="D16" s="27"/>
      <c r="E16" s="24">
        <v>0.11</v>
      </c>
      <c r="F16" s="25"/>
      <c r="G16" s="6">
        <v>0.11</v>
      </c>
    </row>
    <row r="17" spans="1:10" x14ac:dyDescent="0.25">
      <c r="A17" s="8" t="s">
        <v>6</v>
      </c>
      <c r="B17" s="9"/>
      <c r="C17" s="26">
        <v>0.11</v>
      </c>
      <c r="D17" s="27"/>
      <c r="E17" s="24">
        <v>0.11</v>
      </c>
      <c r="F17" s="25"/>
      <c r="G17" s="6">
        <v>0.11</v>
      </c>
    </row>
    <row r="18" spans="1:10" x14ac:dyDescent="0.25">
      <c r="A18" s="8" t="s">
        <v>7</v>
      </c>
      <c r="B18" s="9"/>
      <c r="C18" s="26">
        <v>0.11</v>
      </c>
      <c r="D18" s="27"/>
      <c r="E18" s="24">
        <v>0.11</v>
      </c>
      <c r="F18" s="25"/>
      <c r="G18" s="6">
        <v>0.11</v>
      </c>
    </row>
    <row r="19" spans="1:10" x14ac:dyDescent="0.25">
      <c r="A19" s="8" t="s">
        <v>8</v>
      </c>
      <c r="B19" s="9"/>
      <c r="C19" s="26">
        <v>0.11</v>
      </c>
      <c r="D19" s="27"/>
      <c r="E19" s="24">
        <v>0.11</v>
      </c>
      <c r="F19" s="25"/>
      <c r="G19" s="6">
        <v>0.11</v>
      </c>
    </row>
    <row r="20" spans="1:10" x14ac:dyDescent="0.25">
      <c r="A20" s="8" t="s">
        <v>9</v>
      </c>
      <c r="B20" s="9"/>
      <c r="C20" s="26">
        <v>0.11</v>
      </c>
      <c r="D20" s="27"/>
      <c r="E20" s="24">
        <v>0.11</v>
      </c>
      <c r="F20" s="25"/>
      <c r="G20" s="6">
        <v>0.11</v>
      </c>
    </row>
    <row r="21" spans="1:10" x14ac:dyDescent="0.25">
      <c r="A21" s="8" t="s">
        <v>10</v>
      </c>
      <c r="B21" s="9"/>
      <c r="C21" s="26">
        <v>0.11</v>
      </c>
      <c r="D21" s="27"/>
      <c r="E21" s="24">
        <v>0.11</v>
      </c>
      <c r="F21" s="25"/>
      <c r="G21" s="6">
        <v>0.11</v>
      </c>
    </row>
    <row r="22" spans="1:10" x14ac:dyDescent="0.25">
      <c r="A22" s="8" t="s">
        <v>11</v>
      </c>
      <c r="B22" s="9"/>
      <c r="C22" s="26">
        <v>0.11</v>
      </c>
      <c r="D22" s="27"/>
      <c r="E22" s="24">
        <v>0.11</v>
      </c>
      <c r="F22" s="25"/>
      <c r="G22" s="6">
        <v>0.11</v>
      </c>
    </row>
    <row r="23" spans="1:10" x14ac:dyDescent="0.25">
      <c r="A23" s="8" t="s">
        <v>12</v>
      </c>
      <c r="B23" s="9"/>
      <c r="C23" s="26">
        <v>0.11</v>
      </c>
      <c r="D23" s="27"/>
      <c r="E23" s="24">
        <v>0.11</v>
      </c>
      <c r="F23" s="25"/>
      <c r="G23" s="6">
        <v>0.11</v>
      </c>
    </row>
    <row r="24" spans="1:10" x14ac:dyDescent="0.25">
      <c r="A24" s="8" t="s">
        <v>13</v>
      </c>
      <c r="B24" s="9"/>
      <c r="C24" s="26">
        <v>0.11</v>
      </c>
      <c r="D24" s="27"/>
      <c r="E24" s="24">
        <v>0.11</v>
      </c>
      <c r="F24" s="25"/>
      <c r="G24" s="6">
        <v>0.11</v>
      </c>
    </row>
    <row r="25" spans="1:10" x14ac:dyDescent="0.25">
      <c r="A25" s="8" t="s">
        <v>14</v>
      </c>
      <c r="B25" s="9"/>
      <c r="C25" s="26">
        <v>0.11</v>
      </c>
      <c r="D25" s="27"/>
      <c r="E25" s="24">
        <v>0.11</v>
      </c>
      <c r="F25" s="25"/>
      <c r="G25" s="6">
        <v>0.11</v>
      </c>
    </row>
    <row r="26" spans="1:10" x14ac:dyDescent="0.25">
      <c r="A26" s="8" t="s">
        <v>15</v>
      </c>
      <c r="B26" s="9"/>
      <c r="C26" s="26">
        <v>0.11</v>
      </c>
      <c r="D26" s="27"/>
      <c r="E26" s="24">
        <v>0.11</v>
      </c>
      <c r="F26" s="25"/>
      <c r="G26" s="6">
        <v>0.11</v>
      </c>
    </row>
    <row r="27" spans="1:10" x14ac:dyDescent="0.25">
      <c r="A27" s="8" t="s">
        <v>16</v>
      </c>
      <c r="B27" s="9"/>
      <c r="C27" s="26">
        <v>0.11</v>
      </c>
      <c r="D27" s="27"/>
      <c r="E27" s="24">
        <v>0.11</v>
      </c>
      <c r="F27" s="25"/>
      <c r="G27" s="6">
        <v>0.11</v>
      </c>
    </row>
    <row r="28" spans="1:10" x14ac:dyDescent="0.25">
      <c r="A28" s="8" t="s">
        <v>17</v>
      </c>
      <c r="B28" s="9"/>
      <c r="C28" s="26">
        <v>0.11</v>
      </c>
      <c r="D28" s="27"/>
      <c r="E28" s="24">
        <v>0.11</v>
      </c>
      <c r="F28" s="25"/>
      <c r="G28" s="6">
        <v>0.11</v>
      </c>
    </row>
    <row r="29" spans="1:10" x14ac:dyDescent="0.25">
      <c r="A29" s="8" t="s">
        <v>18</v>
      </c>
      <c r="B29" s="9"/>
      <c r="C29" s="26">
        <f>SUM(C15:C28)</f>
        <v>1.5400000000000005</v>
      </c>
      <c r="D29" s="27"/>
      <c r="E29" s="28">
        <f>SUM(E15:E28)</f>
        <v>1.5400000000000005</v>
      </c>
      <c r="F29" s="28"/>
      <c r="G29" s="4">
        <f>SUM(G15:G28)</f>
        <v>1.5400000000000005</v>
      </c>
    </row>
    <row r="31" spans="1:10" x14ac:dyDescent="0.25">
      <c r="A31" s="1"/>
      <c r="B31" s="1"/>
      <c r="C31" s="1"/>
      <c r="D31" s="1"/>
      <c r="E31" s="1"/>
      <c r="F31" s="1"/>
      <c r="G31" s="5" t="s">
        <v>21</v>
      </c>
      <c r="H31" s="5"/>
      <c r="I31" s="5"/>
      <c r="J31" s="5"/>
    </row>
    <row r="32" spans="1:10" x14ac:dyDescent="0.25">
      <c r="A32" s="1"/>
      <c r="B32" s="1"/>
      <c r="C32" s="1"/>
      <c r="D32" s="1"/>
      <c r="E32" s="1"/>
      <c r="F32" s="1"/>
      <c r="G32" s="5"/>
      <c r="H32" s="5"/>
      <c r="I32" s="5"/>
      <c r="J32" s="5"/>
    </row>
    <row r="33" spans="1:10" ht="39" customHeight="1" x14ac:dyDescent="0.25">
      <c r="A33" s="17" t="s">
        <v>2</v>
      </c>
      <c r="B33" s="18"/>
      <c r="C33" s="18" t="s">
        <v>22</v>
      </c>
      <c r="D33" s="19"/>
      <c r="E33" s="19"/>
      <c r="F33" s="19"/>
      <c r="G33" s="20"/>
      <c r="H33" s="5"/>
      <c r="I33" s="5"/>
      <c r="J33" s="5"/>
    </row>
    <row r="34" spans="1:10" x14ac:dyDescent="0.25">
      <c r="A34" s="21"/>
      <c r="B34" s="22"/>
      <c r="C34" s="22">
        <v>2025</v>
      </c>
      <c r="D34" s="23"/>
      <c r="E34" s="22">
        <v>2026</v>
      </c>
      <c r="F34" s="23"/>
      <c r="G34" s="4">
        <v>2027</v>
      </c>
      <c r="H34" s="5"/>
      <c r="I34" s="5"/>
      <c r="J34" s="5"/>
    </row>
    <row r="35" spans="1:10" x14ac:dyDescent="0.25">
      <c r="A35" s="8" t="s">
        <v>4</v>
      </c>
      <c r="B35" s="9"/>
      <c r="C35" s="10">
        <v>1017.54</v>
      </c>
      <c r="D35" s="11"/>
      <c r="E35" s="15">
        <v>1086</v>
      </c>
      <c r="F35" s="16"/>
      <c r="G35" s="7">
        <v>1125</v>
      </c>
    </row>
    <row r="36" spans="1:10" x14ac:dyDescent="0.25">
      <c r="A36" s="8" t="s">
        <v>5</v>
      </c>
      <c r="B36" s="9"/>
      <c r="C36" s="13">
        <v>198.54</v>
      </c>
      <c r="D36" s="14"/>
      <c r="E36" s="15">
        <v>217.2</v>
      </c>
      <c r="F36" s="16"/>
      <c r="G36" s="7">
        <v>225</v>
      </c>
    </row>
    <row r="37" spans="1:10" x14ac:dyDescent="0.25">
      <c r="A37" s="8" t="s">
        <v>6</v>
      </c>
      <c r="B37" s="9"/>
      <c r="C37" s="13">
        <v>198.54</v>
      </c>
      <c r="D37" s="14"/>
      <c r="E37" s="15">
        <v>217.2</v>
      </c>
      <c r="F37" s="16"/>
      <c r="G37" s="7">
        <v>225</v>
      </c>
    </row>
    <row r="38" spans="1:10" x14ac:dyDescent="0.25">
      <c r="A38" s="8" t="s">
        <v>7</v>
      </c>
      <c r="B38" s="9"/>
      <c r="C38" s="13">
        <v>198.54</v>
      </c>
      <c r="D38" s="14"/>
      <c r="E38" s="15">
        <v>217.2</v>
      </c>
      <c r="F38" s="16"/>
      <c r="G38" s="7">
        <v>225</v>
      </c>
    </row>
    <row r="39" spans="1:10" x14ac:dyDescent="0.25">
      <c r="A39" s="8" t="s">
        <v>8</v>
      </c>
      <c r="B39" s="9"/>
      <c r="C39" s="13">
        <v>198.54</v>
      </c>
      <c r="D39" s="14"/>
      <c r="E39" s="15">
        <v>217.2</v>
      </c>
      <c r="F39" s="16"/>
      <c r="G39" s="7">
        <v>225</v>
      </c>
    </row>
    <row r="40" spans="1:10" x14ac:dyDescent="0.25">
      <c r="A40" s="8" t="s">
        <v>9</v>
      </c>
      <c r="B40" s="9"/>
      <c r="C40" s="13">
        <v>198.54</v>
      </c>
      <c r="D40" s="14"/>
      <c r="E40" s="15">
        <v>217.2</v>
      </c>
      <c r="F40" s="16"/>
      <c r="G40" s="7">
        <v>225</v>
      </c>
    </row>
    <row r="41" spans="1:10" x14ac:dyDescent="0.25">
      <c r="A41" s="8" t="s">
        <v>10</v>
      </c>
      <c r="B41" s="9"/>
      <c r="C41" s="13">
        <v>198.54</v>
      </c>
      <c r="D41" s="14"/>
      <c r="E41" s="15">
        <v>217.2</v>
      </c>
      <c r="F41" s="16"/>
      <c r="G41" s="7">
        <v>225</v>
      </c>
    </row>
    <row r="42" spans="1:10" x14ac:dyDescent="0.25">
      <c r="A42" s="8" t="s">
        <v>11</v>
      </c>
      <c r="B42" s="9"/>
      <c r="C42" s="13">
        <v>198.54</v>
      </c>
      <c r="D42" s="14"/>
      <c r="E42" s="15">
        <v>217.2</v>
      </c>
      <c r="F42" s="16"/>
      <c r="G42" s="7">
        <v>225</v>
      </c>
    </row>
    <row r="43" spans="1:10" x14ac:dyDescent="0.25">
      <c r="A43" s="8" t="s">
        <v>12</v>
      </c>
      <c r="B43" s="9"/>
      <c r="C43" s="13">
        <v>198.54</v>
      </c>
      <c r="D43" s="14"/>
      <c r="E43" s="15">
        <v>217.2</v>
      </c>
      <c r="F43" s="16"/>
      <c r="G43" s="7">
        <v>225</v>
      </c>
    </row>
    <row r="44" spans="1:10" x14ac:dyDescent="0.25">
      <c r="A44" s="8" t="s">
        <v>13</v>
      </c>
      <c r="B44" s="9"/>
      <c r="C44" s="13">
        <v>198.54</v>
      </c>
      <c r="D44" s="14"/>
      <c r="E44" s="15">
        <v>217.2</v>
      </c>
      <c r="F44" s="16"/>
      <c r="G44" s="7">
        <v>225</v>
      </c>
    </row>
    <row r="45" spans="1:10" x14ac:dyDescent="0.25">
      <c r="A45" s="8" t="s">
        <v>14</v>
      </c>
      <c r="B45" s="9"/>
      <c r="C45" s="13">
        <v>198.54</v>
      </c>
      <c r="D45" s="14"/>
      <c r="E45" s="15">
        <v>217.2</v>
      </c>
      <c r="F45" s="16"/>
      <c r="G45" s="7">
        <v>225</v>
      </c>
    </row>
    <row r="46" spans="1:10" x14ac:dyDescent="0.25">
      <c r="A46" s="8" t="s">
        <v>15</v>
      </c>
      <c r="B46" s="9"/>
      <c r="C46" s="13">
        <v>198.54</v>
      </c>
      <c r="D46" s="14"/>
      <c r="E46" s="15">
        <v>217.2</v>
      </c>
      <c r="F46" s="16"/>
      <c r="G46" s="7">
        <v>225</v>
      </c>
    </row>
    <row r="47" spans="1:10" x14ac:dyDescent="0.25">
      <c r="A47" s="8" t="s">
        <v>16</v>
      </c>
      <c r="B47" s="9"/>
      <c r="C47" s="13">
        <v>198.54</v>
      </c>
      <c r="D47" s="14"/>
      <c r="E47" s="15">
        <v>217.2</v>
      </c>
      <c r="F47" s="16"/>
      <c r="G47" s="7">
        <v>225</v>
      </c>
    </row>
    <row r="48" spans="1:10" x14ac:dyDescent="0.25">
      <c r="A48" s="8" t="s">
        <v>17</v>
      </c>
      <c r="B48" s="9"/>
      <c r="C48" s="13">
        <v>198.54</v>
      </c>
      <c r="D48" s="14"/>
      <c r="E48" s="15">
        <v>217.2</v>
      </c>
      <c r="F48" s="16"/>
      <c r="G48" s="7">
        <v>225</v>
      </c>
    </row>
    <row r="49" spans="1:7" x14ac:dyDescent="0.25">
      <c r="A49" s="8" t="s">
        <v>18</v>
      </c>
      <c r="B49" s="9"/>
      <c r="C49" s="10">
        <f>SUM(C35:C48)</f>
        <v>3598.5599999999995</v>
      </c>
      <c r="D49" s="11"/>
      <c r="E49" s="12">
        <f>SUM(E35:E48)</f>
        <v>3909.5999999999985</v>
      </c>
      <c r="F49" s="12"/>
      <c r="G49" s="6">
        <f>SUM(G35:G48)</f>
        <v>4050</v>
      </c>
    </row>
  </sheetData>
  <mergeCells count="105">
    <mergeCell ref="A16:B16"/>
    <mergeCell ref="A15:B15"/>
    <mergeCell ref="A21:B21"/>
    <mergeCell ref="E21:F21"/>
    <mergeCell ref="C19:D19"/>
    <mergeCell ref="C20:D20"/>
    <mergeCell ref="C21:D21"/>
    <mergeCell ref="A19:B19"/>
    <mergeCell ref="E19:F19"/>
    <mergeCell ref="E16:F16"/>
    <mergeCell ref="A17:B17"/>
    <mergeCell ref="E17:F17"/>
    <mergeCell ref="A20:B20"/>
    <mergeCell ref="E20:F20"/>
    <mergeCell ref="C18:D18"/>
    <mergeCell ref="A18:B18"/>
    <mergeCell ref="E18:F18"/>
    <mergeCell ref="C23:D23"/>
    <mergeCell ref="C24:D24"/>
    <mergeCell ref="C25:D25"/>
    <mergeCell ref="C26:D26"/>
    <mergeCell ref="C27:D27"/>
    <mergeCell ref="C22:D22"/>
    <mergeCell ref="G5:J5"/>
    <mergeCell ref="G6:J6"/>
    <mergeCell ref="G7:J7"/>
    <mergeCell ref="G8:J8"/>
    <mergeCell ref="C14:D14"/>
    <mergeCell ref="C15:D15"/>
    <mergeCell ref="C16:D16"/>
    <mergeCell ref="C17:D17"/>
    <mergeCell ref="A9:G10"/>
    <mergeCell ref="A22:B22"/>
    <mergeCell ref="E22:F22"/>
    <mergeCell ref="A23:B23"/>
    <mergeCell ref="E23:F23"/>
    <mergeCell ref="A13:B13"/>
    <mergeCell ref="C13:G13"/>
    <mergeCell ref="A14:B14"/>
    <mergeCell ref="E14:F14"/>
    <mergeCell ref="E15:F15"/>
    <mergeCell ref="A33:B33"/>
    <mergeCell ref="C33:G33"/>
    <mergeCell ref="A34:B34"/>
    <mergeCell ref="C34:D34"/>
    <mergeCell ref="E34:F34"/>
    <mergeCell ref="A24:B24"/>
    <mergeCell ref="E24:F24"/>
    <mergeCell ref="A25:B25"/>
    <mergeCell ref="E25:F25"/>
    <mergeCell ref="A26:B26"/>
    <mergeCell ref="E26:F26"/>
    <mergeCell ref="A27:B27"/>
    <mergeCell ref="E27:F27"/>
    <mergeCell ref="C28:D28"/>
    <mergeCell ref="C29:D29"/>
    <mergeCell ref="A28:B28"/>
    <mergeCell ref="E28:F28"/>
    <mergeCell ref="A29:B29"/>
    <mergeCell ref="E29:F29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41:B41"/>
    <mergeCell ref="C41:D41"/>
    <mergeCell ref="E41:F41"/>
    <mergeCell ref="A42:B42"/>
    <mergeCell ref="C42:D42"/>
    <mergeCell ref="E42:F42"/>
    <mergeCell ref="A39:B39"/>
    <mergeCell ref="C39:D39"/>
    <mergeCell ref="E39:F39"/>
    <mergeCell ref="A40:B40"/>
    <mergeCell ref="C40:D40"/>
    <mergeCell ref="E40:F40"/>
    <mergeCell ref="A45:B45"/>
    <mergeCell ref="C45:D45"/>
    <mergeCell ref="E45:F45"/>
    <mergeCell ref="A46:B46"/>
    <mergeCell ref="C46:D46"/>
    <mergeCell ref="E46:F46"/>
    <mergeCell ref="A43:B43"/>
    <mergeCell ref="C43:D43"/>
    <mergeCell ref="E43:F43"/>
    <mergeCell ref="A44:B44"/>
    <mergeCell ref="C44:D44"/>
    <mergeCell ref="E44:F44"/>
    <mergeCell ref="A49:B49"/>
    <mergeCell ref="C49:D49"/>
    <mergeCell ref="E49:F49"/>
    <mergeCell ref="A47:B47"/>
    <mergeCell ref="C47:D47"/>
    <mergeCell ref="E47:F47"/>
    <mergeCell ref="A48:B48"/>
    <mergeCell ref="C48:D48"/>
    <mergeCell ref="E48:F48"/>
  </mergeCells>
  <pageMargins left="1.4960629921259843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Ивановна</dc:creator>
  <cp:lastModifiedBy>Волчок Ольга Владимировна</cp:lastModifiedBy>
  <cp:lastPrinted>2023-11-07T10:31:10Z</cp:lastPrinted>
  <dcterms:created xsi:type="dcterms:W3CDTF">2020-11-23T09:13:04Z</dcterms:created>
  <dcterms:modified xsi:type="dcterms:W3CDTF">2025-09-11T04:44:08Z</dcterms:modified>
</cp:coreProperties>
</file>